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c93\AC\Temp\"/>
    </mc:Choice>
  </mc:AlternateContent>
  <xr:revisionPtr revIDLastSave="1" documentId="8_{23B4CC76-5BC9-4C53-97EE-1C42081FDDD6}" xr6:coauthVersionLast="47" xr6:coauthVersionMax="47" xr10:uidLastSave="{CD4BE954-EBF9-4F2D-973C-0A4E1B1FFF84}"/>
  <bookViews>
    <workbookView xWindow="-60" yWindow="-60" windowWidth="15480" windowHeight="11640" firstSheet="1" xr2:uid="{00000000-000D-0000-FFFF-FFFF00000000}"/>
  </bookViews>
  <sheets>
    <sheet name="Venituri proprii 2023" sheetId="6" r:id="rId1"/>
    <sheet name="Sheet1" sheetId="1" r:id="rId2"/>
    <sheet name="Sheet2" sheetId="2" r:id="rId3"/>
    <sheet name="Sheet3" sheetId="3" r:id="rId4"/>
  </sheets>
  <definedNames>
    <definedName name="_xlnm.Print_Area" localSheetId="0">'Venituri proprii 2023'!$A$1:$G$39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6" l="1"/>
  <c r="F47" i="6"/>
  <c r="F46" i="6"/>
  <c r="F45" i="6"/>
  <c r="F44" i="6"/>
  <c r="E43" i="6"/>
  <c r="E41" i="6"/>
  <c r="D43" i="6"/>
  <c r="D41" i="6"/>
  <c r="C43" i="6"/>
  <c r="C41" i="6"/>
  <c r="F42" i="6"/>
  <c r="F40" i="6"/>
  <c r="F39" i="6"/>
  <c r="F38" i="6"/>
  <c r="F37" i="6"/>
  <c r="F23" i="6"/>
  <c r="F22" i="6"/>
  <c r="F21" i="6"/>
  <c r="E20" i="6"/>
  <c r="D18" i="6"/>
  <c r="D17" i="6"/>
  <c r="C20" i="6"/>
  <c r="C18" i="6"/>
  <c r="C17" i="6"/>
  <c r="F19" i="6"/>
  <c r="F16" i="6"/>
  <c r="E15" i="6"/>
  <c r="D15" i="6"/>
  <c r="F15" i="6" s="1"/>
  <c r="C15" i="6"/>
  <c r="D13" i="6"/>
  <c r="C13" i="6"/>
  <c r="D14" i="6"/>
  <c r="F13" i="6"/>
  <c r="D12" i="6"/>
  <c r="E18" i="6"/>
  <c r="F18" i="6"/>
  <c r="F20" i="6"/>
  <c r="F41" i="6"/>
  <c r="C14" i="6"/>
  <c r="C12" i="6"/>
  <c r="F43" i="6"/>
  <c r="E14" i="6"/>
  <c r="F14" i="6"/>
  <c r="E12" i="6"/>
  <c r="F12" i="6"/>
  <c r="E17" i="6"/>
  <c r="F17" i="6"/>
</calcChain>
</file>

<file path=xl/sharedStrings.xml><?xml version="1.0" encoding="utf-8"?>
<sst xmlns="http://schemas.openxmlformats.org/spreadsheetml/2006/main" count="74" uniqueCount="66">
  <si>
    <t>PRIMARIA MUNICIPIULUI BISTRITA</t>
  </si>
  <si>
    <t>DIRECTIA DE ADMIN. A PIETELOR</t>
  </si>
  <si>
    <t>PROIECT</t>
  </si>
  <si>
    <t>Venituri proprii 2023</t>
  </si>
  <si>
    <t xml:space="preserve"> - RON - </t>
  </si>
  <si>
    <t>Denumire indicator</t>
  </si>
  <si>
    <t>Buget 2022</t>
  </si>
  <si>
    <t>Realizat  2022</t>
  </si>
  <si>
    <t>Propuneri 2023</t>
  </si>
  <si>
    <t xml:space="preserve">% </t>
  </si>
  <si>
    <t xml:space="preserve">EXPLICATII(fundamentare) - </t>
  </si>
  <si>
    <t>VENITURI TOTAL  d.c. :</t>
  </si>
  <si>
    <t xml:space="preserve">                         - venituri proprii</t>
  </si>
  <si>
    <t xml:space="preserve">                         - subventii de la bugetul local</t>
  </si>
  <si>
    <t>NECESAR SUBVENTIE DE LA BUGETUL LOCAL</t>
  </si>
  <si>
    <t>SUME DE VIRAT LA BUGETUL LOCAL</t>
  </si>
  <si>
    <t>Anual se vireaza 50% din veniturile din contractele de chirii la bugetul local</t>
  </si>
  <si>
    <t>Sold aferent anului anterior</t>
  </si>
  <si>
    <t>CHELTUIELI - TOTAL d.c.</t>
  </si>
  <si>
    <t xml:space="preserve">    Cheltuieli de personal</t>
  </si>
  <si>
    <t>Majorari salar minim contractuali si salar baza functionari publici, gradatii, voucere vacanta,voucere vac.2019 ,vouchere 2023,impozit voucere</t>
  </si>
  <si>
    <t xml:space="preserve">    Cheltuieli materiale si servicii</t>
  </si>
  <si>
    <t xml:space="preserve">    Cheltuieli de capital</t>
  </si>
  <si>
    <t>Cap. 70.50</t>
  </si>
  <si>
    <t>Denumire capitol</t>
  </si>
  <si>
    <t xml:space="preserve">    Subcap.</t>
  </si>
  <si>
    <t>70.10.50 (Denumire subcapitol)</t>
  </si>
  <si>
    <t>din care:- Reparatii curente</t>
  </si>
  <si>
    <t>CONFORM ANEXA</t>
  </si>
  <si>
    <t>Furnituri de birou</t>
  </si>
  <si>
    <t>Birotica,tonere</t>
  </si>
  <si>
    <t>Materiale pt. curatenie</t>
  </si>
  <si>
    <t>Mat.ig.-sanitare,dezinfectanti pt. sedii,hale si grupuri sanitare</t>
  </si>
  <si>
    <t>Incalzit si iluminat</t>
  </si>
  <si>
    <t>energ.el,gaze,majorari pret</t>
  </si>
  <si>
    <t>Apa,canal,salubritate</t>
  </si>
  <si>
    <t>apa,canal -majorari pret 20%,salubrizare</t>
  </si>
  <si>
    <t>Carburanti</t>
  </si>
  <si>
    <t>carburanti autoutilitara,cositoare,trimere</t>
  </si>
  <si>
    <t>Piese schimb</t>
  </si>
  <si>
    <t>piese,consumabile auto</t>
  </si>
  <si>
    <t>Telecomunicatii,internet</t>
  </si>
  <si>
    <t>Abonament tel. si internet</t>
  </si>
  <si>
    <t>Materiale si servicii cu caracter functional</t>
  </si>
  <si>
    <t>Mat. pt. intretinere,bilete valorice forfetare si wc</t>
  </si>
  <si>
    <t>Alte bunuri si servicii pt. intret. si functionare</t>
  </si>
  <si>
    <t>Bunuri de nat. ob.de inventar</t>
  </si>
  <si>
    <t>Europubele 240L, cantare electronice, mobilier birou PT. container mobil,echipament muncitori necalificati</t>
  </si>
  <si>
    <t>Deplasari,detasari</t>
  </si>
  <si>
    <t>Pregatire profesionala</t>
  </si>
  <si>
    <t>Cursuri  calif.angajati</t>
  </si>
  <si>
    <t>Protectia muncii</t>
  </si>
  <si>
    <t>Medicina muncii</t>
  </si>
  <si>
    <t>Reclama si publicitate</t>
  </si>
  <si>
    <t>Anunturi org. targuri</t>
  </si>
  <si>
    <t>Alte chelt. cu bunuri si servicii</t>
  </si>
  <si>
    <t>Chelt. judecata procese voucere 2019-2020</t>
  </si>
  <si>
    <t xml:space="preserve">              </t>
  </si>
  <si>
    <t xml:space="preserve">    Subcap</t>
  </si>
  <si>
    <t>XX.XX.XX (Denumire subcapitol)</t>
  </si>
  <si>
    <t xml:space="preserve">              - Reparatii curente</t>
  </si>
  <si>
    <t xml:space="preserve">              - Utilitati(apa, canal, iluminat, incalzire)</t>
  </si>
  <si>
    <t xml:space="preserve">              - etc.</t>
  </si>
  <si>
    <t xml:space="preserve">              - Alte cheltuieli</t>
  </si>
  <si>
    <t>……………</t>
  </si>
  <si>
    <t>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</si>
</sst>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0"/>
      <color indexed="12"/>
      <name val="Arial"/>
      <family val="2"/>
    </font>
    <font>
      <b/>
      <sz val="12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/>
    <xf numFmtId="4" fontId="4" fillId="0" borderId="1" xfId="0" applyNumberFormat="1" applyFont="1" applyBorder="1"/>
    <xf numFmtId="4" fontId="3" fillId="2" borderId="1" xfId="0" applyNumberFormat="1" applyFont="1" applyFill="1" applyBorder="1" applyAlignment="1">
      <alignment vertical="center"/>
    </xf>
    <xf numFmtId="4" fontId="3" fillId="0" borderId="0" xfId="0" applyNumberFormat="1" applyFont="1"/>
    <xf numFmtId="0" fontId="3" fillId="2" borderId="1" xfId="0" applyFont="1" applyFill="1" applyBorder="1" applyAlignment="1">
      <alignment vertical="center" wrapText="1"/>
    </xf>
    <xf numFmtId="0" fontId="6" fillId="0" borderId="0" xfId="1" applyFont="1" applyAlignment="1" applyProtection="1">
      <alignment wrapText="1"/>
    </xf>
    <xf numFmtId="0" fontId="3" fillId="2" borderId="0" xfId="0" applyFont="1" applyFill="1"/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wrapText="1"/>
    </xf>
    <xf numFmtId="4" fontId="3" fillId="3" borderId="1" xfId="0" applyNumberFormat="1" applyFont="1" applyFill="1" applyBorder="1"/>
    <xf numFmtId="0" fontId="3" fillId="3" borderId="0" xfId="0" applyFont="1" applyFill="1"/>
    <xf numFmtId="4" fontId="4" fillId="0" borderId="1" xfId="0" applyNumberFormat="1" applyFont="1" applyBorder="1" applyAlignment="1">
      <alignment horizontal="left" wrapText="1"/>
    </xf>
    <xf numFmtId="0" fontId="6" fillId="0" borderId="1" xfId="1" applyFont="1" applyBorder="1" applyAlignment="1" applyProtection="1">
      <alignment wrapText="1"/>
    </xf>
    <xf numFmtId="0" fontId="6" fillId="0" borderId="1" xfId="1" applyFont="1" applyBorder="1" applyAlignment="1" applyProtection="1">
      <alignment wrapText="1"/>
      <protection locked="0"/>
    </xf>
    <xf numFmtId="0" fontId="3" fillId="0" borderId="0" xfId="0" applyFont="1" applyAlignment="1">
      <alignment wrapText="1"/>
    </xf>
    <xf numFmtId="0" fontId="3" fillId="5" borderId="2" xfId="0" applyFont="1" applyFill="1" applyBorder="1" applyAlignment="1">
      <alignment vertical="center"/>
    </xf>
    <xf numFmtId="0" fontId="3" fillId="5" borderId="1" xfId="0" applyFont="1" applyFill="1" applyBorder="1" applyAlignment="1">
      <alignment wrapText="1"/>
    </xf>
    <xf numFmtId="4" fontId="3" fillId="5" borderId="1" xfId="0" applyNumberFormat="1" applyFont="1" applyFill="1" applyBorder="1"/>
    <xf numFmtId="0" fontId="3" fillId="5" borderId="1" xfId="0" applyFont="1" applyFill="1" applyBorder="1" applyAlignment="1">
      <alignment vertical="center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wrapText="1"/>
      <protection locked="0"/>
    </xf>
    <xf numFmtId="0" fontId="3" fillId="2" borderId="3" xfId="0" applyFont="1" applyFill="1" applyBorder="1" applyAlignment="1" applyProtection="1">
      <alignment horizontal="left" wrapText="1"/>
      <protection locked="0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wrapText="1"/>
    </xf>
    <xf numFmtId="4" fontId="7" fillId="2" borderId="1" xfId="0" applyNumberFormat="1" applyFont="1" applyFill="1" applyBorder="1"/>
    <xf numFmtId="0" fontId="7" fillId="4" borderId="2" xfId="0" applyFont="1" applyFill="1" applyBorder="1" applyAlignment="1" applyProtection="1">
      <alignment horizontal="left" vertical="center" wrapText="1"/>
      <protection locked="0"/>
    </xf>
    <xf numFmtId="0" fontId="7" fillId="4" borderId="3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abSelected="1" view="pageBreakPreview" zoomScaleNormal="100" workbookViewId="0">
      <selection activeCell="E7" sqref="E7"/>
    </sheetView>
  </sheetViews>
  <sheetFormatPr defaultRowHeight="15"/>
  <cols>
    <col min="1" max="1" width="32" style="7" customWidth="1"/>
    <col min="2" max="2" width="29.42578125" style="2" customWidth="1"/>
    <col min="3" max="3" width="13.85546875" style="2" customWidth="1"/>
    <col min="4" max="4" width="13.140625" style="3" customWidth="1"/>
    <col min="5" max="5" width="15.5703125" style="3" customWidth="1"/>
    <col min="6" max="6" width="10.140625" style="3" hidden="1" customWidth="1"/>
    <col min="7" max="7" width="32.140625" style="2" customWidth="1"/>
    <col min="8" max="8" width="13.7109375" style="3" customWidth="1"/>
    <col min="9" max="16384" width="9.140625" style="3"/>
  </cols>
  <sheetData>
    <row r="1" spans="1:8">
      <c r="A1" s="7" t="s">
        <v>0</v>
      </c>
      <c r="G1" s="4"/>
    </row>
    <row r="2" spans="1:8" ht="15" customHeight="1">
      <c r="A2" s="1" t="s">
        <v>1</v>
      </c>
      <c r="B2" s="14"/>
      <c r="C2" s="14"/>
      <c r="D2" s="52" t="s">
        <v>2</v>
      </c>
      <c r="E2" s="52"/>
      <c r="F2" s="14"/>
      <c r="G2" s="14"/>
    </row>
    <row r="3" spans="1:8" ht="15.75" customHeight="1">
      <c r="B3" s="36"/>
      <c r="C3" s="36"/>
      <c r="D3" s="51" t="s">
        <v>3</v>
      </c>
      <c r="E3" s="51"/>
      <c r="F3" s="36"/>
      <c r="G3" s="36"/>
    </row>
    <row r="4" spans="1:8" ht="15.75">
      <c r="A4" s="6"/>
      <c r="B4" s="6"/>
      <c r="C4" s="6"/>
      <c r="D4" s="51"/>
      <c r="E4" s="51"/>
      <c r="F4" s="6"/>
      <c r="G4" s="6"/>
    </row>
    <row r="5" spans="1:8" ht="15.75">
      <c r="E5" s="5" t="s">
        <v>4</v>
      </c>
    </row>
    <row r="6" spans="1:8" s="10" customFormat="1" ht="75" customHeight="1">
      <c r="A6" s="8"/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</row>
    <row r="7" spans="1:8" s="10" customFormat="1" ht="20.25" customHeight="1">
      <c r="A7" s="48" t="s">
        <v>11</v>
      </c>
      <c r="B7" s="49"/>
      <c r="C7" s="50">
        <v>2353000</v>
      </c>
      <c r="D7" s="50">
        <v>2215528</v>
      </c>
      <c r="E7" s="50">
        <v>2550000</v>
      </c>
      <c r="F7" s="9"/>
      <c r="G7" s="9"/>
    </row>
    <row r="8" spans="1:8" s="10" customFormat="1" ht="43.5" customHeight="1">
      <c r="A8" s="41" t="s">
        <v>12</v>
      </c>
      <c r="B8" s="42"/>
      <c r="C8" s="9">
        <v>1500000</v>
      </c>
      <c r="D8" s="9">
        <v>1493156</v>
      </c>
      <c r="E8" s="9">
        <v>1683000</v>
      </c>
      <c r="F8" s="9"/>
      <c r="G8" s="9"/>
    </row>
    <row r="9" spans="1:8" s="10" customFormat="1" ht="32.25" customHeight="1">
      <c r="A9" s="41" t="s">
        <v>13</v>
      </c>
      <c r="B9" s="42"/>
      <c r="C9" s="9">
        <v>203000</v>
      </c>
      <c r="D9" s="9">
        <v>73245</v>
      </c>
      <c r="E9" s="9">
        <v>867000</v>
      </c>
      <c r="F9" s="9"/>
      <c r="G9" s="9" t="s">
        <v>14</v>
      </c>
    </row>
    <row r="10" spans="1:8" s="10" customFormat="1" ht="47.25" hidden="1" customHeight="1">
      <c r="A10" s="41" t="s">
        <v>15</v>
      </c>
      <c r="B10" s="42"/>
      <c r="C10" s="10">
        <v>650000</v>
      </c>
      <c r="D10" s="9">
        <v>649125</v>
      </c>
      <c r="E10" s="9">
        <v>735000</v>
      </c>
      <c r="F10" s="9"/>
      <c r="G10" s="9" t="s">
        <v>16</v>
      </c>
    </row>
    <row r="11" spans="1:8" s="10" customFormat="1" ht="32.25" customHeight="1">
      <c r="A11" s="43" t="s">
        <v>17</v>
      </c>
      <c r="B11" s="44"/>
      <c r="C11" s="10">
        <v>0</v>
      </c>
      <c r="D11" s="9">
        <v>0</v>
      </c>
      <c r="E11" s="9">
        <v>0</v>
      </c>
      <c r="F11" s="9"/>
      <c r="G11" s="9"/>
    </row>
    <row r="12" spans="1:8" s="14" customFormat="1" ht="15.75">
      <c r="A12" s="45" t="s">
        <v>18</v>
      </c>
      <c r="B12" s="46"/>
      <c r="C12" s="46">
        <f>SUM(C13:C15)</f>
        <v>2353000</v>
      </c>
      <c r="D12" s="46">
        <f>SUM(D13:D15)</f>
        <v>2215528</v>
      </c>
      <c r="E12" s="46">
        <f>SUM(E13:E15)</f>
        <v>2550000</v>
      </c>
      <c r="F12" s="47">
        <f t="shared" ref="F12:F48" si="0">(E12-D12)/D12*100</f>
        <v>15.096717351349204</v>
      </c>
      <c r="G12" s="46"/>
      <c r="H12" s="25"/>
    </row>
    <row r="13" spans="1:8" s="14" customFormat="1" ht="94.5">
      <c r="A13" s="11"/>
      <c r="B13" s="26" t="s">
        <v>19</v>
      </c>
      <c r="C13" s="26">
        <f t="shared" ref="C13:E14" si="1">C19+C42</f>
        <v>1793000</v>
      </c>
      <c r="D13" s="26">
        <f t="shared" si="1"/>
        <v>1730857</v>
      </c>
      <c r="E13" s="26">
        <v>1960000</v>
      </c>
      <c r="F13" s="13">
        <f t="shared" si="0"/>
        <v>13.238701984046052</v>
      </c>
      <c r="G13" s="12" t="s">
        <v>20</v>
      </c>
    </row>
    <row r="14" spans="1:8" s="14" customFormat="1" ht="31.5">
      <c r="A14" s="11"/>
      <c r="B14" s="26" t="s">
        <v>21</v>
      </c>
      <c r="C14" s="26">
        <f t="shared" si="1"/>
        <v>474000</v>
      </c>
      <c r="D14" s="26">
        <f t="shared" si="1"/>
        <v>412394</v>
      </c>
      <c r="E14" s="26">
        <f t="shared" si="1"/>
        <v>577000</v>
      </c>
      <c r="F14" s="24">
        <f t="shared" si="0"/>
        <v>39.914741727571204</v>
      </c>
      <c r="G14" s="12"/>
    </row>
    <row r="15" spans="1:8" s="14" customFormat="1" ht="15.75">
      <c r="A15" s="11"/>
      <c r="B15" s="26" t="s">
        <v>22</v>
      </c>
      <c r="C15" s="26">
        <f>C38+C48</f>
        <v>86000</v>
      </c>
      <c r="D15" s="26">
        <f>D38+D48</f>
        <v>72277</v>
      </c>
      <c r="E15" s="26">
        <f>E38+E48</f>
        <v>13000</v>
      </c>
      <c r="F15" s="13">
        <f t="shared" si="0"/>
        <v>-82.013641960789741</v>
      </c>
      <c r="G15" s="27"/>
    </row>
    <row r="16" spans="1:8" s="14" customFormat="1" ht="15.75">
      <c r="A16" s="21"/>
      <c r="B16" s="20"/>
      <c r="C16" s="20"/>
      <c r="D16" s="20"/>
      <c r="E16" s="20"/>
      <c r="F16" s="13" t="e">
        <f t="shared" si="0"/>
        <v>#DIV/0!</v>
      </c>
      <c r="G16" s="20"/>
    </row>
    <row r="17" spans="1:8" s="28" customFormat="1" ht="15.75">
      <c r="A17" s="11" t="s">
        <v>23</v>
      </c>
      <c r="B17" s="12" t="s">
        <v>24</v>
      </c>
      <c r="C17" s="12">
        <f>C18+C41</f>
        <v>2353000</v>
      </c>
      <c r="D17" s="12">
        <f>D18+D41</f>
        <v>2215528</v>
      </c>
      <c r="E17" s="12">
        <f>E18+E41</f>
        <v>2550000</v>
      </c>
      <c r="F17" s="13">
        <f t="shared" si="0"/>
        <v>15.096717351349204</v>
      </c>
      <c r="G17" s="12"/>
    </row>
    <row r="18" spans="1:8" s="32" customFormat="1" ht="31.5">
      <c r="A18" s="29" t="s">
        <v>25</v>
      </c>
      <c r="B18" s="30" t="s">
        <v>26</v>
      </c>
      <c r="C18" s="30">
        <f>C19+C20+C38</f>
        <v>2353000</v>
      </c>
      <c r="D18" s="30">
        <f>D19+D20+D38</f>
        <v>2215528</v>
      </c>
      <c r="E18" s="30">
        <f>E19+E20+E38</f>
        <v>2550000</v>
      </c>
      <c r="F18" s="31">
        <f t="shared" si="0"/>
        <v>15.096717351349204</v>
      </c>
      <c r="G18" s="30"/>
    </row>
    <row r="19" spans="1:8" s="14" customFormat="1" ht="15.75">
      <c r="A19" s="21"/>
      <c r="B19" s="15" t="s">
        <v>19</v>
      </c>
      <c r="C19" s="15">
        <v>1793000</v>
      </c>
      <c r="D19" s="15">
        <v>1730857</v>
      </c>
      <c r="E19" s="15">
        <v>1960000</v>
      </c>
      <c r="F19" s="13">
        <f t="shared" si="0"/>
        <v>13.238701984046052</v>
      </c>
      <c r="G19" s="20"/>
    </row>
    <row r="20" spans="1:8" s="14" customFormat="1" ht="31.5">
      <c r="A20" s="40"/>
      <c r="B20" s="38" t="s">
        <v>21</v>
      </c>
      <c r="C20" s="38">
        <f>SUM(C21:C37)</f>
        <v>474000</v>
      </c>
      <c r="D20" s="38">
        <v>412394</v>
      </c>
      <c r="E20" s="38">
        <f>SUM(E21:E37)</f>
        <v>577000</v>
      </c>
      <c r="F20" s="39">
        <f t="shared" si="0"/>
        <v>39.914741727571204</v>
      </c>
      <c r="G20" s="38"/>
    </row>
    <row r="21" spans="1:8" s="14" customFormat="1" ht="15.75">
      <c r="A21" s="21"/>
      <c r="B21" s="15" t="s">
        <v>27</v>
      </c>
      <c r="C21" s="15">
        <v>28000</v>
      </c>
      <c r="D21" s="15">
        <v>24184</v>
      </c>
      <c r="E21" s="15">
        <v>45000</v>
      </c>
      <c r="F21" s="13">
        <f t="shared" si="0"/>
        <v>86.073436983129341</v>
      </c>
      <c r="G21" s="20" t="s">
        <v>28</v>
      </c>
      <c r="H21" s="25"/>
    </row>
    <row r="22" spans="1:8" s="14" customFormat="1" ht="29.25" customHeight="1">
      <c r="A22" s="21"/>
      <c r="B22" s="18" t="s">
        <v>29</v>
      </c>
      <c r="C22" s="18">
        <v>5000</v>
      </c>
      <c r="D22" s="18">
        <v>4020</v>
      </c>
      <c r="E22" s="18">
        <v>5000</v>
      </c>
      <c r="F22" s="13">
        <f t="shared" si="0"/>
        <v>24.378109452736318</v>
      </c>
      <c r="G22" s="33" t="s">
        <v>30</v>
      </c>
    </row>
    <row r="23" spans="1:8" s="14" customFormat="1" ht="26.25">
      <c r="A23" s="21"/>
      <c r="B23" s="18" t="s">
        <v>31</v>
      </c>
      <c r="C23" s="18">
        <v>20000</v>
      </c>
      <c r="D23" s="18">
        <v>19163</v>
      </c>
      <c r="E23" s="18">
        <v>20000</v>
      </c>
      <c r="F23" s="13">
        <f t="shared" si="0"/>
        <v>4.3677920993581383</v>
      </c>
      <c r="G23" s="34" t="s">
        <v>32</v>
      </c>
    </row>
    <row r="24" spans="1:8" s="14" customFormat="1" ht="15.75">
      <c r="A24" s="21"/>
      <c r="B24" s="18" t="s">
        <v>33</v>
      </c>
      <c r="C24" s="18">
        <v>177000</v>
      </c>
      <c r="D24" s="18">
        <v>166059</v>
      </c>
      <c r="E24" s="18">
        <v>200000</v>
      </c>
      <c r="F24" s="13"/>
      <c r="G24" s="34" t="s">
        <v>34</v>
      </c>
    </row>
    <row r="25" spans="1:8" s="14" customFormat="1" ht="26.25">
      <c r="A25" s="21"/>
      <c r="B25" s="18" t="s">
        <v>35</v>
      </c>
      <c r="C25" s="18">
        <v>65000</v>
      </c>
      <c r="D25" s="18">
        <v>61173</v>
      </c>
      <c r="E25" s="18">
        <v>75000</v>
      </c>
      <c r="F25" s="13"/>
      <c r="G25" s="34" t="s">
        <v>36</v>
      </c>
    </row>
    <row r="26" spans="1:8" s="14" customFormat="1" ht="26.25">
      <c r="A26" s="21"/>
      <c r="B26" s="18" t="s">
        <v>37</v>
      </c>
      <c r="C26" s="18">
        <v>9000</v>
      </c>
      <c r="D26" s="18">
        <v>6061</v>
      </c>
      <c r="E26" s="18">
        <v>9000</v>
      </c>
      <c r="F26" s="13"/>
      <c r="G26" s="34" t="s">
        <v>38</v>
      </c>
    </row>
    <row r="27" spans="1:8" s="14" customFormat="1" ht="15.75">
      <c r="A27" s="21"/>
      <c r="B27" s="18" t="s">
        <v>39</v>
      </c>
      <c r="C27" s="18">
        <v>3000</v>
      </c>
      <c r="D27" s="18">
        <v>250</v>
      </c>
      <c r="E27" s="18">
        <v>3000</v>
      </c>
      <c r="F27" s="13"/>
      <c r="G27" s="34" t="s">
        <v>40</v>
      </c>
    </row>
    <row r="28" spans="1:8" s="14" customFormat="1" ht="15.75">
      <c r="A28" s="21"/>
      <c r="B28" s="18" t="s">
        <v>41</v>
      </c>
      <c r="C28" s="18">
        <v>2000</v>
      </c>
      <c r="D28" s="18">
        <v>606</v>
      </c>
      <c r="E28" s="18">
        <v>2000</v>
      </c>
      <c r="F28" s="13"/>
      <c r="G28" s="34" t="s">
        <v>42</v>
      </c>
    </row>
    <row r="29" spans="1:8" s="14" customFormat="1" ht="30">
      <c r="A29" s="21"/>
      <c r="B29" s="18" t="s">
        <v>43</v>
      </c>
      <c r="C29" s="18">
        <v>30000</v>
      </c>
      <c r="D29" s="18">
        <v>27632</v>
      </c>
      <c r="E29" s="18">
        <v>35000</v>
      </c>
      <c r="F29" s="13"/>
      <c r="G29" s="34" t="s">
        <v>44</v>
      </c>
    </row>
    <row r="30" spans="1:8" s="14" customFormat="1" ht="30">
      <c r="A30" s="21"/>
      <c r="B30" s="18" t="s">
        <v>45</v>
      </c>
      <c r="C30" s="18">
        <v>76000</v>
      </c>
      <c r="D30" s="18">
        <v>69706</v>
      </c>
      <c r="E30" s="18">
        <v>125000</v>
      </c>
      <c r="F30" s="13"/>
      <c r="G30" s="34" t="s">
        <v>28</v>
      </c>
    </row>
    <row r="31" spans="1:8" s="14" customFormat="1" ht="51.75">
      <c r="A31" s="21"/>
      <c r="B31" s="18" t="s">
        <v>46</v>
      </c>
      <c r="C31" s="18">
        <v>7000</v>
      </c>
      <c r="D31" s="18">
        <v>6938</v>
      </c>
      <c r="E31" s="18">
        <v>24000</v>
      </c>
      <c r="F31" s="13"/>
      <c r="G31" s="34" t="s">
        <v>47</v>
      </c>
    </row>
    <row r="32" spans="1:8" s="14" customFormat="1" ht="15.75">
      <c r="A32" s="21"/>
      <c r="B32" s="18" t="s">
        <v>48</v>
      </c>
      <c r="C32" s="18">
        <v>1000</v>
      </c>
      <c r="D32" s="18">
        <v>350</v>
      </c>
      <c r="E32" s="18">
        <v>1000</v>
      </c>
      <c r="F32" s="13"/>
      <c r="G32" s="34"/>
    </row>
    <row r="33" spans="1:8" s="14" customFormat="1" ht="15.75">
      <c r="A33" s="21"/>
      <c r="B33" s="18" t="s">
        <v>49</v>
      </c>
      <c r="C33" s="18">
        <v>5000</v>
      </c>
      <c r="D33" s="18">
        <v>4860</v>
      </c>
      <c r="E33" s="18">
        <v>7000</v>
      </c>
      <c r="F33" s="13"/>
      <c r="G33" s="34" t="s">
        <v>50</v>
      </c>
    </row>
    <row r="34" spans="1:8" s="14" customFormat="1" ht="15.75">
      <c r="A34" s="21"/>
      <c r="B34" s="18" t="s">
        <v>51</v>
      </c>
      <c r="C34" s="18">
        <v>3000</v>
      </c>
      <c r="D34" s="18">
        <v>1040</v>
      </c>
      <c r="E34" s="18">
        <v>3000</v>
      </c>
      <c r="F34" s="13"/>
      <c r="G34" s="34" t="s">
        <v>52</v>
      </c>
    </row>
    <row r="35" spans="1:8" s="14" customFormat="1" ht="15.75">
      <c r="A35" s="21"/>
      <c r="B35" s="18" t="s">
        <v>53</v>
      </c>
      <c r="C35" s="18">
        <v>3000</v>
      </c>
      <c r="D35" s="18">
        <v>952</v>
      </c>
      <c r="E35" s="18">
        <v>3000</v>
      </c>
      <c r="F35" s="13"/>
      <c r="G35" s="34" t="s">
        <v>54</v>
      </c>
    </row>
    <row r="36" spans="1:8" s="14" customFormat="1" ht="30">
      <c r="A36" s="21"/>
      <c r="B36" s="18" t="s">
        <v>55</v>
      </c>
      <c r="C36" s="18">
        <v>40000</v>
      </c>
      <c r="D36" s="18">
        <v>19400</v>
      </c>
      <c r="E36" s="18">
        <v>20000</v>
      </c>
      <c r="F36" s="13"/>
      <c r="G36" s="34" t="s">
        <v>56</v>
      </c>
    </row>
    <row r="37" spans="1:8" s="14" customFormat="1" ht="15.75">
      <c r="A37" s="21"/>
      <c r="B37" s="18" t="s">
        <v>57</v>
      </c>
      <c r="C37" s="18"/>
      <c r="D37" s="18"/>
      <c r="E37" s="18"/>
      <c r="F37" s="13" t="e">
        <f t="shared" si="0"/>
        <v>#DIV/0!</v>
      </c>
      <c r="G37" s="34"/>
    </row>
    <row r="38" spans="1:8" s="14" customFormat="1" ht="15.75">
      <c r="A38" s="37"/>
      <c r="B38" s="38" t="s">
        <v>22</v>
      </c>
      <c r="C38" s="38">
        <v>86000</v>
      </c>
      <c r="D38" s="38">
        <v>72277</v>
      </c>
      <c r="E38" s="38">
        <v>13000</v>
      </c>
      <c r="F38" s="39">
        <f t="shared" si="0"/>
        <v>-82.013641960789741</v>
      </c>
      <c r="G38" s="38" t="s">
        <v>28</v>
      </c>
    </row>
    <row r="39" spans="1:8" ht="15.75">
      <c r="A39" s="17"/>
      <c r="B39" s="18"/>
      <c r="C39" s="18"/>
      <c r="D39" s="18"/>
      <c r="E39" s="18"/>
      <c r="F39" s="13" t="e">
        <f t="shared" si="0"/>
        <v>#DIV/0!</v>
      </c>
      <c r="G39" s="27"/>
    </row>
    <row r="40" spans="1:8" ht="15.75">
      <c r="A40" s="17"/>
      <c r="B40" s="15"/>
      <c r="C40" s="15"/>
      <c r="D40" s="15"/>
      <c r="E40" s="15"/>
      <c r="F40" s="13" t="e">
        <f t="shared" si="0"/>
        <v>#DIV/0!</v>
      </c>
      <c r="G40" s="35"/>
    </row>
    <row r="41" spans="1:8" s="32" customFormat="1" ht="31.5">
      <c r="A41" s="29" t="s">
        <v>58</v>
      </c>
      <c r="B41" s="30" t="s">
        <v>59</v>
      </c>
      <c r="C41" s="30">
        <f>C42+C43+C48</f>
        <v>0</v>
      </c>
      <c r="D41" s="30">
        <f>D42+D43+D48</f>
        <v>0</v>
      </c>
      <c r="E41" s="30">
        <f>E42+E43+E48</f>
        <v>0</v>
      </c>
      <c r="F41" s="31" t="e">
        <f t="shared" si="0"/>
        <v>#DIV/0!</v>
      </c>
      <c r="G41" s="30"/>
    </row>
    <row r="42" spans="1:8" s="14" customFormat="1" ht="15.75">
      <c r="A42" s="21"/>
      <c r="B42" s="15" t="s">
        <v>19</v>
      </c>
      <c r="C42" s="15"/>
      <c r="D42" s="15"/>
      <c r="E42" s="15"/>
      <c r="F42" s="13" t="e">
        <f t="shared" si="0"/>
        <v>#DIV/0!</v>
      </c>
      <c r="G42" s="20"/>
    </row>
    <row r="43" spans="1:8" s="14" customFormat="1" ht="31.5">
      <c r="A43" s="40"/>
      <c r="B43" s="38" t="s">
        <v>21</v>
      </c>
      <c r="C43" s="38">
        <f>SUM(C44:C47)</f>
        <v>0</v>
      </c>
      <c r="D43" s="38">
        <f>SUM(D44:D47)</f>
        <v>0</v>
      </c>
      <c r="E43" s="38">
        <f>SUM(E44:E47)</f>
        <v>0</v>
      </c>
      <c r="F43" s="39" t="e">
        <f t="shared" si="0"/>
        <v>#DIV/0!</v>
      </c>
      <c r="G43" s="38"/>
    </row>
    <row r="44" spans="1:8" s="14" customFormat="1" ht="15.75">
      <c r="A44" s="21"/>
      <c r="B44" s="15" t="s">
        <v>60</v>
      </c>
      <c r="C44" s="15"/>
      <c r="D44" s="23"/>
      <c r="E44" s="23"/>
      <c r="F44" s="13" t="e">
        <f t="shared" si="0"/>
        <v>#DIV/0!</v>
      </c>
      <c r="G44" s="20"/>
      <c r="H44" s="25"/>
    </row>
    <row r="45" spans="1:8" s="14" customFormat="1" ht="28.5" customHeight="1">
      <c r="A45" s="21"/>
      <c r="B45" s="18" t="s">
        <v>61</v>
      </c>
      <c r="C45" s="18"/>
      <c r="D45" s="19"/>
      <c r="E45" s="19"/>
      <c r="F45" s="13" t="e">
        <f t="shared" si="0"/>
        <v>#DIV/0!</v>
      </c>
      <c r="G45" s="33"/>
    </row>
    <row r="46" spans="1:8" s="14" customFormat="1" ht="15.75">
      <c r="A46" s="21"/>
      <c r="B46" s="18" t="s">
        <v>62</v>
      </c>
      <c r="C46" s="18"/>
      <c r="D46" s="19"/>
      <c r="E46" s="19"/>
      <c r="F46" s="13" t="e">
        <f t="shared" si="0"/>
        <v>#DIV/0!</v>
      </c>
      <c r="G46" s="34"/>
    </row>
    <row r="47" spans="1:8" s="14" customFormat="1" ht="15.75">
      <c r="A47" s="21"/>
      <c r="B47" s="18" t="s">
        <v>63</v>
      </c>
      <c r="C47" s="18"/>
      <c r="D47" s="19"/>
      <c r="E47" s="19"/>
      <c r="F47" s="13" t="e">
        <f t="shared" si="0"/>
        <v>#DIV/0!</v>
      </c>
      <c r="G47" s="34"/>
    </row>
    <row r="48" spans="1:8" s="14" customFormat="1" ht="15.75">
      <c r="A48" s="16"/>
      <c r="B48" s="20" t="s">
        <v>22</v>
      </c>
      <c r="C48" s="20"/>
      <c r="D48" s="22"/>
      <c r="E48" s="22"/>
      <c r="F48" s="13" t="e">
        <f t="shared" si="0"/>
        <v>#DIV/0!</v>
      </c>
      <c r="G48" s="20"/>
    </row>
    <row r="49" spans="1:2" ht="30">
      <c r="A49" s="7" t="s">
        <v>64</v>
      </c>
      <c r="B49" s="2" t="s">
        <v>65</v>
      </c>
    </row>
  </sheetData>
  <mergeCells count="3">
    <mergeCell ref="D2:E2"/>
    <mergeCell ref="D3:E3"/>
    <mergeCell ref="D4:E4"/>
  </mergeCells>
  <pageMargins left="0.27" right="0.28999999999999998" top="0.4" bottom="0.44" header="0.22" footer="0.2"/>
  <pageSetup scale="86" firstPageNumber="2" orientation="landscape" useFirstPageNumber="1" r:id="rId1"/>
  <headerFooter alignWithMargins="0">
    <oddFooter>&amp;C&amp;P&amp;R&amp;D</oddFooter>
  </headerFooter>
  <rowBreaks count="1" manualBreakCount="1">
    <brk id="1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PMB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Nicolae Scurtu</cp:lastModifiedBy>
  <cp:revision/>
  <dcterms:created xsi:type="dcterms:W3CDTF">2007-11-07T11:52:24Z</dcterms:created>
  <dcterms:modified xsi:type="dcterms:W3CDTF">2023-01-27T10:10:49Z</dcterms:modified>
  <cp:category/>
  <cp:contentStatus/>
</cp:coreProperties>
</file>